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Предохранители (УТОиРОЭХ)-АЗ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9" i="1" l="1"/>
  <c r="G11" i="1" l="1"/>
  <c r="G12" i="1"/>
  <c r="G13" i="1"/>
  <c r="G14" i="1"/>
  <c r="G15" i="1"/>
  <c r="G16" i="1"/>
  <c r="G17" i="1"/>
  <c r="G18" i="1"/>
  <c r="G19" i="1"/>
  <c r="G20" i="1"/>
  <c r="G7" i="1" l="1"/>
  <c r="G8" i="1"/>
  <c r="G10" i="1"/>
  <c r="G6" i="1" l="1"/>
  <c r="G21" i="1" l="1"/>
</calcChain>
</file>

<file path=xl/sharedStrings.xml><?xml version="1.0" encoding="utf-8"?>
<sst xmlns="http://schemas.openxmlformats.org/spreadsheetml/2006/main" count="55" uniqueCount="41">
  <si>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</si>
  <si>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</si>
  <si>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</si>
  <si>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</si>
  <si>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</si>
  <si>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</si>
  <si>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</si>
  <si>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</si>
  <si>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</si>
  <si>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</si>
  <si>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Предохранитель ПКТ 101-10-10-12,5 У3</t>
  </si>
  <si>
    <t>Предохранитель ПКТ 102-10-63-31,5 У3</t>
  </si>
  <si>
    <t>Предохранитель ПН2-250 250А У3</t>
  </si>
  <si>
    <t>Предохранитель ПН2-400 400А У3</t>
  </si>
  <si>
    <t>3424200041</t>
  </si>
  <si>
    <t>3418000992</t>
  </si>
  <si>
    <t>3424200007</t>
  </si>
  <si>
    <t>3424200024</t>
  </si>
  <si>
    <t>Перечень и объем поставки предохранителей</t>
  </si>
  <si>
    <t>3414910061</t>
  </si>
  <si>
    <t>Предохранитель ПКТ 101-10-2-12,5 У3</t>
  </si>
  <si>
    <t>3424200042</t>
  </si>
  <si>
    <t>Предохранитель ПКТ 101-10-16-12,5 У3</t>
  </si>
  <si>
    <t>3424200249</t>
  </si>
  <si>
    <t>Предохранитель ПКТ 102-10-50-20 У1</t>
  </si>
  <si>
    <t>3424200050</t>
  </si>
  <si>
    <t>Предохранитель ПН 01-10 У1</t>
  </si>
  <si>
    <t>3414910030</t>
  </si>
  <si>
    <t>Предохранитель ПКТ 101-10-20-31,5 У3</t>
  </si>
  <si>
    <t>3414910044</t>
  </si>
  <si>
    <t>Предохранитель ПКТ 101-6-10-20 У3</t>
  </si>
  <si>
    <t>3414910062</t>
  </si>
  <si>
    <t>Предохранитель ПКТ 101-10-5-12,5 У3</t>
  </si>
  <si>
    <t>3424200020</t>
  </si>
  <si>
    <t>Предохранитель ПН2-250 160А У3</t>
  </si>
  <si>
    <t>3424200079</t>
  </si>
  <si>
    <t>Предохранитель ПН2-100 80А У3</t>
  </si>
  <si>
    <t>Предохранитель ПКТ 102-10-40-31,5 У1</t>
  </si>
  <si>
    <t>3414910103</t>
  </si>
  <si>
    <t>3424200034</t>
  </si>
  <si>
    <t>Вставка плавкая ПН2-600 630А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</si>
</sst>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165" fontId="18" fillId="33" borderId="10" xfId="0" applyNumberFormat="1" applyFont="1" applyFill="1" applyBorder="1" applyAlignment="1">
      <alignment horizontal="center"/>
    </xf>
    <xf numFmtId="0" fontId="18" fillId="33" borderId="10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center"/>
    </xf>
    <xf numFmtId="165" fontId="18" fillId="33" borderId="10" xfId="0" applyNumberFormat="1" applyFont="1" applyFill="1" applyBorder="1" applyAlignment="1">
      <alignment horizontal="right"/>
    </xf>
    <xf numFmtId="165" fontId="18" fillId="33" borderId="10" xfId="0" applyNumberFormat="1" applyFont="1" applyFill="1" applyBorder="1" applyAlignment="1">
      <alignment horizontal="left"/>
    </xf>
    <xf numFmtId="1" fontId="19" fillId="33" borderId="13" xfId="0" applyNumberFormat="1" applyFont="1" applyFill="1" applyBorder="1" applyAlignment="1">
      <alignment horizontal="center"/>
    </xf>
    <xf numFmtId="164" fontId="19" fillId="33" borderId="10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33" borderId="11" xfId="0" applyNumberFormat="1" applyFont="1" applyFill="1" applyBorder="1" applyAlignment="1">
      <alignment horizontal="left"/>
    </xf>
    <xf numFmtId="1" fontId="19" fillId="33" borderId="12" xfId="0" applyNumberFormat="1" applyFont="1" applyFill="1" applyBorder="1" applyAlignment="1">
      <alignment horizontal="left"/>
    </xf>
    <xf numFmtId="1" fontId="19" fillId="33" borderId="13" xfId="0" applyNumberFormat="1" applyFont="1" applyFill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"/>
  <sheetViews>
    <sheetView tabSelected="1" zoomScale="115" zoomScaleNormal="115" workbookViewId="0">
      <selection activeCell="A2" sqref="A2:G21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21" t="s">
        <v>8</v>
      </c>
      <c r="F2" s="21"/>
      <c r="G2" s="21"/>
    </row>
    <row r="3" spans="1:7" ht="25.5" customHeight="1" x14ac:dyDescent="0.25">
      <c r="B3" s="25" t="s">
        <v>18</v>
      </c>
      <c r="C3" s="25"/>
      <c r="D3" s="25"/>
      <c r="E3" s="25"/>
      <c r="F3" s="25"/>
      <c r="G3" s="25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8" t="s">
        <v>6</v>
      </c>
    </row>
    <row r="6" spans="1:7" s="9" customFormat="1" ht="13.5" customHeight="1" x14ac:dyDescent="0.25">
      <c r="A6" s="13">
        <v>1</v>
      </c>
      <c r="B6" s="14" t="s">
        <v>14</v>
      </c>
      <c r="C6" s="15" t="s">
        <v>10</v>
      </c>
      <c r="D6" s="16" t="s">
        <v>9</v>
      </c>
      <c r="E6" s="17">
        <v>30</v>
      </c>
      <c r="F6" s="17">
        <v>934.13</v>
      </c>
      <c r="G6" s="11">
        <f>E6*F6</f>
        <v>28023.9</v>
      </c>
    </row>
    <row r="7" spans="1:7" s="9" customFormat="1" ht="15.75" x14ac:dyDescent="0.25">
      <c r="A7" s="13">
        <v>2</v>
      </c>
      <c r="B7" s="14" t="s">
        <v>19</v>
      </c>
      <c r="C7" s="15" t="s">
        <v>20</v>
      </c>
      <c r="D7" s="16" t="s">
        <v>9</v>
      </c>
      <c r="E7" s="17">
        <v>30</v>
      </c>
      <c r="F7" s="17">
        <v>806.65</v>
      </c>
      <c r="G7" s="11">
        <f t="shared" ref="G7:G20" si="0">E7*F7</f>
        <v>24199.5</v>
      </c>
    </row>
    <row r="8" spans="1:7" s="9" customFormat="1" ht="15.75" x14ac:dyDescent="0.25">
      <c r="A8" s="13">
        <v>3</v>
      </c>
      <c r="B8" s="14" t="s">
        <v>21</v>
      </c>
      <c r="C8" s="15" t="s">
        <v>22</v>
      </c>
      <c r="D8" s="16" t="s">
        <v>9</v>
      </c>
      <c r="E8" s="17">
        <v>30</v>
      </c>
      <c r="F8" s="17">
        <v>933.97</v>
      </c>
      <c r="G8" s="11">
        <f t="shared" si="0"/>
        <v>28019.100000000002</v>
      </c>
    </row>
    <row r="9" spans="1:7" s="12" customFormat="1" ht="15.75" x14ac:dyDescent="0.25">
      <c r="A9" s="13">
        <v>4</v>
      </c>
      <c r="B9" s="14" t="s">
        <v>38</v>
      </c>
      <c r="C9" s="15" t="s">
        <v>37</v>
      </c>
      <c r="D9" s="16" t="s">
        <v>9</v>
      </c>
      <c r="E9" s="17">
        <v>30</v>
      </c>
      <c r="F9" s="17">
        <v>1787.49</v>
      </c>
      <c r="G9" s="11">
        <f t="shared" si="0"/>
        <v>53624.7</v>
      </c>
    </row>
    <row r="10" spans="1:7" s="9" customFormat="1" ht="15.75" x14ac:dyDescent="0.25">
      <c r="A10" s="13">
        <v>5</v>
      </c>
      <c r="B10" s="14" t="s">
        <v>15</v>
      </c>
      <c r="C10" s="15" t="s">
        <v>11</v>
      </c>
      <c r="D10" s="16" t="s">
        <v>9</v>
      </c>
      <c r="E10" s="17">
        <v>30</v>
      </c>
      <c r="F10" s="17">
        <v>1206.4100000000001</v>
      </c>
      <c r="G10" s="11">
        <f t="shared" si="0"/>
        <v>36192.300000000003</v>
      </c>
    </row>
    <row r="11" spans="1:7" s="12" customFormat="1" ht="15.75" x14ac:dyDescent="0.25">
      <c r="A11" s="13">
        <v>6</v>
      </c>
      <c r="B11" s="14" t="s">
        <v>23</v>
      </c>
      <c r="C11" s="15" t="s">
        <v>24</v>
      </c>
      <c r="D11" s="16" t="s">
        <v>9</v>
      </c>
      <c r="E11" s="17">
        <v>30</v>
      </c>
      <c r="F11" s="17">
        <v>1743.53</v>
      </c>
      <c r="G11" s="11">
        <f t="shared" si="0"/>
        <v>52305.9</v>
      </c>
    </row>
    <row r="12" spans="1:7" s="12" customFormat="1" ht="15.75" x14ac:dyDescent="0.25">
      <c r="A12" s="13">
        <v>7</v>
      </c>
      <c r="B12" s="14" t="s">
        <v>25</v>
      </c>
      <c r="C12" s="15" t="s">
        <v>26</v>
      </c>
      <c r="D12" s="16" t="s">
        <v>9</v>
      </c>
      <c r="E12" s="17">
        <v>30</v>
      </c>
      <c r="F12" s="17">
        <v>373.03</v>
      </c>
      <c r="G12" s="11">
        <f t="shared" si="0"/>
        <v>11190.9</v>
      </c>
    </row>
    <row r="13" spans="1:7" s="12" customFormat="1" ht="15.75" x14ac:dyDescent="0.25">
      <c r="A13" s="13">
        <v>8</v>
      </c>
      <c r="B13" s="14" t="s">
        <v>17</v>
      </c>
      <c r="C13" s="15" t="s">
        <v>13</v>
      </c>
      <c r="D13" s="16" t="s">
        <v>9</v>
      </c>
      <c r="E13" s="17">
        <v>60</v>
      </c>
      <c r="F13" s="17">
        <v>298.47000000000003</v>
      </c>
      <c r="G13" s="11">
        <f t="shared" si="0"/>
        <v>17908.2</v>
      </c>
    </row>
    <row r="14" spans="1:7" s="12" customFormat="1" ht="15.75" x14ac:dyDescent="0.25">
      <c r="A14" s="13">
        <v>9</v>
      </c>
      <c r="B14" s="14" t="s">
        <v>27</v>
      </c>
      <c r="C14" s="15" t="s">
        <v>28</v>
      </c>
      <c r="D14" s="16" t="s">
        <v>9</v>
      </c>
      <c r="E14" s="17">
        <v>30</v>
      </c>
      <c r="F14" s="17">
        <v>913.88</v>
      </c>
      <c r="G14" s="11">
        <f t="shared" si="0"/>
        <v>27416.400000000001</v>
      </c>
    </row>
    <row r="15" spans="1:7" s="12" customFormat="1" ht="15.75" x14ac:dyDescent="0.25">
      <c r="A15" s="13">
        <v>10</v>
      </c>
      <c r="B15" s="14" t="s">
        <v>16</v>
      </c>
      <c r="C15" s="15" t="s">
        <v>12</v>
      </c>
      <c r="D15" s="16" t="s">
        <v>9</v>
      </c>
      <c r="E15" s="17">
        <v>100</v>
      </c>
      <c r="F15" s="17">
        <v>217.16</v>
      </c>
      <c r="G15" s="11">
        <f t="shared" si="0"/>
        <v>21716</v>
      </c>
    </row>
    <row r="16" spans="1:7" s="12" customFormat="1" ht="15.75" x14ac:dyDescent="0.25">
      <c r="A16" s="13">
        <v>11</v>
      </c>
      <c r="B16" s="14" t="s">
        <v>29</v>
      </c>
      <c r="C16" s="15" t="s">
        <v>30</v>
      </c>
      <c r="D16" s="16" t="s">
        <v>9</v>
      </c>
      <c r="E16" s="17">
        <v>30</v>
      </c>
      <c r="F16" s="17">
        <v>904.51</v>
      </c>
      <c r="G16" s="11">
        <f t="shared" si="0"/>
        <v>27135.3</v>
      </c>
    </row>
    <row r="17" spans="1:7" s="12" customFormat="1" ht="15.75" x14ac:dyDescent="0.25">
      <c r="A17" s="13">
        <v>12</v>
      </c>
      <c r="B17" s="14" t="s">
        <v>39</v>
      </c>
      <c r="C17" s="18" t="s">
        <v>40</v>
      </c>
      <c r="D17" s="14" t="s">
        <v>9</v>
      </c>
      <c r="E17" s="14">
        <v>100</v>
      </c>
      <c r="F17" s="14">
        <v>310.23</v>
      </c>
      <c r="G17" s="14">
        <f t="shared" si="0"/>
        <v>31023</v>
      </c>
    </row>
    <row r="18" spans="1:7" s="12" customFormat="1" ht="15.75" x14ac:dyDescent="0.25">
      <c r="A18" s="13">
        <v>13</v>
      </c>
      <c r="B18" s="14" t="s">
        <v>31</v>
      </c>
      <c r="C18" s="15" t="s">
        <v>32</v>
      </c>
      <c r="D18" s="16" t="s">
        <v>9</v>
      </c>
      <c r="E18" s="17">
        <v>30</v>
      </c>
      <c r="F18" s="17">
        <v>944.15</v>
      </c>
      <c r="G18" s="11">
        <f t="shared" si="0"/>
        <v>28324.5</v>
      </c>
    </row>
    <row r="19" spans="1:7" s="12" customFormat="1" ht="15.75" x14ac:dyDescent="0.25">
      <c r="A19" s="13">
        <v>14</v>
      </c>
      <c r="B19" s="14" t="s">
        <v>33</v>
      </c>
      <c r="C19" s="15" t="s">
        <v>34</v>
      </c>
      <c r="D19" s="16" t="s">
        <v>9</v>
      </c>
      <c r="E19" s="17">
        <v>30</v>
      </c>
      <c r="F19" s="17">
        <v>272.60000000000002</v>
      </c>
      <c r="G19" s="11">
        <f t="shared" si="0"/>
        <v>8178.0000000000009</v>
      </c>
    </row>
    <row r="20" spans="1:7" s="12" customFormat="1" ht="15.75" x14ac:dyDescent="0.25">
      <c r="A20" s="13">
        <v>15</v>
      </c>
      <c r="B20" s="14" t="s">
        <v>35</v>
      </c>
      <c r="C20" s="15" t="s">
        <v>36</v>
      </c>
      <c r="D20" s="16" t="s">
        <v>9</v>
      </c>
      <c r="E20" s="17">
        <v>30</v>
      </c>
      <c r="F20" s="17">
        <v>194.22</v>
      </c>
      <c r="G20" s="11">
        <f t="shared" si="0"/>
        <v>5826.6</v>
      </c>
    </row>
    <row r="21" spans="1:7" ht="13.35" customHeight="1" x14ac:dyDescent="0.25">
      <c r="A21" s="22" t="s">
        <v>7</v>
      </c>
      <c r="B21" s="23"/>
      <c r="C21" s="23"/>
      <c r="D21" s="23"/>
      <c r="E21" s="24"/>
      <c r="F21" s="19"/>
      <c r="G21" s="20">
        <f>SUM(G6:G20)</f>
        <v>401084.3</v>
      </c>
    </row>
    <row r="22" spans="1:7" ht="13.35" customHeight="1" x14ac:dyDescent="0.25">
      <c r="G22" s="10"/>
    </row>
  </sheetData>
  <autoFilter ref="A5:G5"/>
  <mergeCells count="3">
    <mergeCell ref="E2:G2"/>
    <mergeCell ref="A21:E21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2024-08-06T06:27:13Z</cp:lastPrinted>
  <dcterms:created xsi:type="dcterms:W3CDTF">2009-04-30T09:11:23Z</dcterms:created>
  <dcterms:modified xsi:type="dcterms:W3CDTF">2024-08-06T06:27:15Z</dcterms:modified>
</cp:coreProperties>
</file>